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信息系统运维类项目" sheetId="3" r:id="rId1"/>
  </sheets>
  <definedNames>
    <definedName name="_xlnm.Print_Area" localSheetId="0">信息系统运维类项目!$A$1:$N$23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<sst xmlns="http://schemas.openxmlformats.org/spreadsheetml/2006/main" count="74" uniqueCount="64">
  <si>
    <r>
      <rPr>
        <sz val="18"/>
        <color theme="1"/>
        <rFont val="方正小标宋简体"/>
        <charset val="134"/>
      </rPr>
      <t>项目支出绩效自评表</t>
    </r>
    <r>
      <rPr>
        <sz val="14"/>
        <color theme="1"/>
        <rFont val="方正小标宋简体"/>
        <charset val="134"/>
      </rPr>
      <t>（2024年度）</t>
    </r>
  </si>
  <si>
    <t>单位名称（盖章）：</t>
  </si>
  <si>
    <t>北京市水利工程管理中心本级</t>
  </si>
  <si>
    <t>项目名称</t>
  </si>
  <si>
    <t>北京市十三陵水库管理处信息系统运维类项目</t>
  </si>
  <si>
    <t>主管部门</t>
  </si>
  <si>
    <t>北京市水务局</t>
  </si>
  <si>
    <t>实施单位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</si>
  <si>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</si>
  <si>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</si>
  <si>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</si>
  <si>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</si>
  <si>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</si>
  <si>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</si>
  <si>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</si>
  <si>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</si>
  <si>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</si>
  <si>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</si>
  <si>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</si>
  <si>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</si>
  <si>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</si>
  <si>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</si>
  <si>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</si>
  <si>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通过实施该项目，维护我处通信系统、计算机网络系统，并对系统性能及环境进行优化，确保我处系统平稳可靠运行，保障网络与信息安全以及水库平稳运行。</t>
  </si>
  <si>
    <t>按照设定的预期目标完成相应工作，完成信息系统运维及网络保障，项目实施保障了我处系统平稳可靠运行，网络与信息安全以及水库平稳运行。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</si>
  <si>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</si>
  <si>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</si>
  <si>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</si>
  <si>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</si>
  <si>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</si>
  <si>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</si>
  <si>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</si>
  <si>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</si>
  <si>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</si>
  <si>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巡查维护次数</t>
  </si>
  <si>
    <t>≥12次</t>
  </si>
  <si>
    <t>12次</t>
  </si>
  <si>
    <t>质量
指标</t>
  </si>
  <si>
    <t>验收合格率</t>
  </si>
  <si>
    <t>≥95%</t>
  </si>
  <si>
    <t>时效
指标</t>
  </si>
  <si>
    <t>互联网接入服务</t>
  </si>
  <si>
    <t>＝12月</t>
  </si>
  <si>
    <t>12月</t>
  </si>
  <si>
    <t>网络和信息系统故障响应时间</t>
  </si>
  <si>
    <t>≤24小时</t>
  </si>
  <si>
    <t>48小时</t>
  </si>
  <si>
    <t>维修周期时间较长，今后将加强管理，制定详细维修方案，出现问题根据方案及时维修。</t>
  </si>
  <si>
    <t>成本指标</t>
  </si>
  <si>
    <t>经济
成本
指标</t>
  </si>
  <si>
    <t>总体预算项目成本</t>
  </si>
  <si>
    <t>≤23.7904万元</t>
  </si>
  <si>
    <t>17.7904万元</t>
  </si>
  <si>
    <t>效益
指标</t>
  </si>
  <si>
    <t>经济效益指标</t>
  </si>
  <si>
    <t>社会效益指标</t>
  </si>
  <si>
    <t>系统正常运行，促进单位各项工作开展</t>
  </si>
  <si>
    <t>优</t>
  </si>
  <si>
    <t>生态效益指标</t>
  </si>
  <si>
    <t>可持续影响指标</t>
  </si>
  <si>
    <t>满意度指标</t>
  </si>
  <si>
    <t>服务对象满意度指标</t>
  </si>
  <si>
    <t>使用人员满意度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</si>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</sst>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0" fontId="1" fillId="0" borderId="1" xfId="3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3"/>
  <sheetViews>
    <sheetView tabSelected="1" view="pageBreakPreview" zoomScaleNormal="100" topLeftCell="A18" workbookViewId="0">
      <selection activeCell="L8" sqref="L8:M9"/>
    </sheetView>
  </sheetViews>
  <sheetFormatPr defaultColWidth="9" defaultRowHeight="14"/>
  <cols>
    <col min="1" max="2" width="5.12727272727273" customWidth="1"/>
    <col min="3" max="4" width="8.12727272727273" customWidth="1"/>
    <col min="5" max="5" width="15.6272727272727" customWidth="1"/>
    <col min="6" max="6" width="4.62727272727273" customWidth="1"/>
    <col min="7" max="8" width="12.6272727272727" customWidth="1"/>
    <col min="9" max="11" width="4.12727272727273" customWidth="1"/>
    <col min="12" max="12" width="6.62727272727273" customWidth="1"/>
    <col min="13" max="13" width="8.62727272727273" customWidth="1"/>
    <col min="14" max="14" width="10.6272727272727" customWidth="1"/>
  </cols>
  <sheetData>
    <row r="1" ht="36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7" customHeight="1" spans="1:14">
      <c r="A2" s="1" t="s">
        <v>1</v>
      </c>
      <c r="D2" s="3" t="s">
        <v>2</v>
      </c>
      <c r="E2" s="3"/>
      <c r="F2" s="3"/>
      <c r="G2" s="3"/>
      <c r="J2" s="3"/>
      <c r="K2" s="3"/>
      <c r="L2" s="3"/>
      <c r="M2" s="3"/>
      <c r="N2" s="3"/>
    </row>
    <row r="3" ht="15" customHeight="1" spans="1:14">
      <c r="A3" s="4" t="s">
        <v>3</v>
      </c>
      <c r="B3" s="4"/>
      <c r="C3" s="4" t="s">
        <v>4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0" customHeight="1" spans="1:14">
      <c r="A4" s="4" t="s">
        <v>5</v>
      </c>
      <c r="B4" s="4"/>
      <c r="C4" s="4" t="s">
        <v>6</v>
      </c>
      <c r="D4" s="4"/>
      <c r="E4" s="4"/>
      <c r="F4" s="4"/>
      <c r="G4" s="4"/>
      <c r="H4" s="4" t="s">
        <v>7</v>
      </c>
      <c r="I4" s="4"/>
      <c r="J4" s="4" t="s">
        <v>2</v>
      </c>
      <c r="K4" s="4"/>
      <c r="L4" s="4"/>
      <c r="M4" s="4"/>
      <c r="N4" s="4"/>
    </row>
    <row r="5" ht="33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8" customHeight="1" spans="1:14">
      <c r="A6" s="4"/>
      <c r="B6" s="4"/>
      <c r="C6" s="5" t="s">
        <v>15</v>
      </c>
      <c r="D6" s="5"/>
      <c r="E6" s="6">
        <f t="shared" ref="E6:I6" si="0">SUM(E7:E9)</f>
        <v>23.7904</v>
      </c>
      <c r="F6" s="6">
        <f>SUM(F7:G9)</f>
        <v>17.7904</v>
      </c>
      <c r="G6" s="6">
        <f t="shared" si="0"/>
        <v>0</v>
      </c>
      <c r="H6" s="6">
        <f>SUM(H7:I9)</f>
        <v>17.7904</v>
      </c>
      <c r="I6" s="6">
        <f t="shared" si="0"/>
        <v>0</v>
      </c>
      <c r="J6" s="4">
        <v>10</v>
      </c>
      <c r="K6" s="4"/>
      <c r="L6" s="16">
        <f t="shared" ref="L6:L9" si="1">ROUND(H6/F6,4)</f>
        <v>1</v>
      </c>
      <c r="M6" s="16"/>
      <c r="N6" s="4">
        <f>ROUND(J6*L6,2)</f>
        <v>10</v>
      </c>
    </row>
    <row r="7" ht="26" customHeight="1" spans="1:14">
      <c r="A7" s="4"/>
      <c r="B7" s="4"/>
      <c r="C7" s="4" t="s">
        <v>16</v>
      </c>
      <c r="D7" s="4"/>
      <c r="E7" s="6">
        <f>14.41+9.3804</f>
        <v>23.7904</v>
      </c>
      <c r="F7" s="6">
        <v>17.7904</v>
      </c>
      <c r="G7" s="6"/>
      <c r="H7" s="6">
        <v>17.7904</v>
      </c>
      <c r="I7" s="6"/>
      <c r="J7" s="4" t="s">
        <v>17</v>
      </c>
      <c r="K7" s="4"/>
      <c r="L7" s="16">
        <f t="shared" si="1"/>
        <v>1</v>
      </c>
      <c r="M7" s="16"/>
      <c r="N7" s="4" t="s">
        <v>17</v>
      </c>
    </row>
    <row r="8" ht="32" customHeight="1" spans="1:14">
      <c r="A8" s="4"/>
      <c r="B8" s="4"/>
      <c r="C8" s="4" t="s">
        <v>18</v>
      </c>
      <c r="D8" s="4"/>
      <c r="E8" s="6"/>
      <c r="F8" s="6"/>
      <c r="G8" s="6"/>
      <c r="H8" s="6"/>
      <c r="I8" s="6"/>
      <c r="J8" s="4" t="s">
        <v>17</v>
      </c>
      <c r="K8" s="4"/>
      <c r="L8" s="16"/>
      <c r="M8" s="16"/>
      <c r="N8" s="4" t="s">
        <v>17</v>
      </c>
    </row>
    <row r="9" ht="26" customHeight="1" spans="1:14">
      <c r="A9" s="4"/>
      <c r="B9" s="4"/>
      <c r="C9" s="4" t="s">
        <v>19</v>
      </c>
      <c r="D9" s="4"/>
      <c r="E9" s="6"/>
      <c r="F9" s="6"/>
      <c r="G9" s="6"/>
      <c r="H9" s="6"/>
      <c r="I9" s="6"/>
      <c r="J9" s="4" t="s">
        <v>17</v>
      </c>
      <c r="K9" s="4"/>
      <c r="L9" s="16"/>
      <c r="M9" s="16"/>
      <c r="N9" s="4" t="s">
        <v>17</v>
      </c>
    </row>
    <row r="10" ht="15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74" customHeight="1" spans="1:14">
      <c r="A11" s="4"/>
      <c r="B11" s="7" t="s">
        <v>23</v>
      </c>
      <c r="C11" s="7"/>
      <c r="D11" s="7"/>
      <c r="E11" s="7"/>
      <c r="F11" s="7"/>
      <c r="G11" s="7"/>
      <c r="H11" s="7" t="s">
        <v>24</v>
      </c>
      <c r="I11" s="7"/>
      <c r="J11" s="7"/>
      <c r="K11" s="7"/>
      <c r="L11" s="7"/>
      <c r="M11" s="7"/>
      <c r="N11" s="7"/>
    </row>
    <row r="12" ht="41" customHeight="1" spans="1:14">
      <c r="A12" s="8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12</v>
      </c>
      <c r="J12" s="4"/>
      <c r="K12" s="4" t="s">
        <v>14</v>
      </c>
      <c r="L12" s="4"/>
      <c r="M12" s="4" t="s">
        <v>31</v>
      </c>
      <c r="N12" s="4"/>
    </row>
    <row r="13" ht="30" customHeight="1" spans="1:14">
      <c r="A13" s="8"/>
      <c r="B13" s="9" t="s">
        <v>32</v>
      </c>
      <c r="C13" s="4" t="s">
        <v>33</v>
      </c>
      <c r="D13" s="10" t="s">
        <v>34</v>
      </c>
      <c r="E13" s="10"/>
      <c r="F13" s="10"/>
      <c r="G13" s="11" t="s">
        <v>35</v>
      </c>
      <c r="H13" s="12" t="s">
        <v>36</v>
      </c>
      <c r="I13" s="4">
        <v>15</v>
      </c>
      <c r="J13" s="4"/>
      <c r="K13" s="4">
        <v>15</v>
      </c>
      <c r="L13" s="4"/>
      <c r="M13" s="4"/>
      <c r="N13" s="4"/>
    </row>
    <row r="14" ht="30" customHeight="1" spans="1:14">
      <c r="A14" s="8"/>
      <c r="B14" s="13"/>
      <c r="C14" s="4" t="s">
        <v>37</v>
      </c>
      <c r="D14" s="10" t="s">
        <v>38</v>
      </c>
      <c r="E14" s="10"/>
      <c r="F14" s="10"/>
      <c r="G14" s="11" t="s">
        <v>39</v>
      </c>
      <c r="H14" s="14">
        <v>1</v>
      </c>
      <c r="I14" s="4">
        <v>15</v>
      </c>
      <c r="J14" s="4"/>
      <c r="K14" s="4">
        <v>15</v>
      </c>
      <c r="L14" s="4"/>
      <c r="M14" s="4"/>
      <c r="N14" s="4"/>
    </row>
    <row r="15" ht="30" customHeight="1" spans="1:14">
      <c r="A15" s="8"/>
      <c r="B15" s="13"/>
      <c r="C15" s="4" t="s">
        <v>40</v>
      </c>
      <c r="D15" s="10" t="s">
        <v>41</v>
      </c>
      <c r="E15" s="10"/>
      <c r="F15" s="10"/>
      <c r="G15" s="11" t="s">
        <v>42</v>
      </c>
      <c r="H15" s="12" t="s">
        <v>43</v>
      </c>
      <c r="I15" s="4">
        <v>10</v>
      </c>
      <c r="J15" s="4"/>
      <c r="K15" s="4">
        <v>10</v>
      </c>
      <c r="L15" s="4"/>
      <c r="M15" s="4"/>
      <c r="N15" s="4"/>
    </row>
    <row r="16" ht="70" customHeight="1" spans="1:14">
      <c r="A16" s="8"/>
      <c r="B16" s="13"/>
      <c r="C16" s="4"/>
      <c r="D16" s="10" t="s">
        <v>44</v>
      </c>
      <c r="E16" s="10"/>
      <c r="F16" s="10"/>
      <c r="G16" s="11" t="s">
        <v>45</v>
      </c>
      <c r="H16" s="12" t="s">
        <v>46</v>
      </c>
      <c r="I16" s="4">
        <v>10</v>
      </c>
      <c r="J16" s="4"/>
      <c r="K16" s="4">
        <f>24/48*10</f>
        <v>5</v>
      </c>
      <c r="L16" s="4"/>
      <c r="M16" s="17" t="s">
        <v>47</v>
      </c>
      <c r="N16" s="17"/>
    </row>
    <row r="17" ht="30" customHeight="1" spans="1:14">
      <c r="A17" s="8"/>
      <c r="B17" s="9" t="s">
        <v>48</v>
      </c>
      <c r="C17" s="4" t="s">
        <v>49</v>
      </c>
      <c r="D17" s="10" t="s">
        <v>50</v>
      </c>
      <c r="E17" s="10"/>
      <c r="F17" s="10"/>
      <c r="G17" s="11" t="s">
        <v>51</v>
      </c>
      <c r="H17" s="4" t="s">
        <v>52</v>
      </c>
      <c r="I17" s="4">
        <v>10</v>
      </c>
      <c r="J17" s="4"/>
      <c r="K17" s="4">
        <v>10</v>
      </c>
      <c r="L17" s="4"/>
      <c r="M17" s="4"/>
      <c r="N17" s="4"/>
    </row>
    <row r="18" ht="30" customHeight="1" spans="1:14">
      <c r="A18" s="8"/>
      <c r="B18" s="4" t="s">
        <v>53</v>
      </c>
      <c r="C18" s="4" t="s">
        <v>54</v>
      </c>
      <c r="D18" s="10"/>
      <c r="E18" s="10"/>
      <c r="F18" s="10"/>
      <c r="G18" s="4"/>
      <c r="H18" s="4"/>
      <c r="I18" s="4"/>
      <c r="J18" s="4"/>
      <c r="K18" s="4"/>
      <c r="L18" s="4"/>
      <c r="M18" s="4"/>
      <c r="N18" s="4"/>
    </row>
    <row r="19" ht="50" customHeight="1" spans="1:14">
      <c r="A19" s="8"/>
      <c r="B19" s="4"/>
      <c r="C19" s="4" t="s">
        <v>55</v>
      </c>
      <c r="D19" s="10" t="s">
        <v>56</v>
      </c>
      <c r="E19" s="10"/>
      <c r="F19" s="10"/>
      <c r="G19" s="12" t="s">
        <v>57</v>
      </c>
      <c r="H19" s="4" t="s">
        <v>57</v>
      </c>
      <c r="I19" s="4">
        <v>20</v>
      </c>
      <c r="J19" s="4"/>
      <c r="K19" s="4">
        <v>20</v>
      </c>
      <c r="L19" s="4"/>
      <c r="M19" s="4"/>
      <c r="N19" s="4"/>
    </row>
    <row r="20" ht="30" customHeight="1" spans="1:14">
      <c r="A20" s="8"/>
      <c r="B20" s="4"/>
      <c r="C20" s="4" t="s">
        <v>58</v>
      </c>
      <c r="D20" s="10"/>
      <c r="E20" s="10"/>
      <c r="F20" s="10"/>
      <c r="G20" s="4"/>
      <c r="H20" s="4"/>
      <c r="I20" s="4"/>
      <c r="J20" s="4"/>
      <c r="K20" s="4"/>
      <c r="L20" s="4"/>
      <c r="M20" s="4"/>
      <c r="N20" s="4"/>
    </row>
    <row r="21" ht="30" customHeight="1" spans="1:14">
      <c r="A21" s="8"/>
      <c r="B21" s="4"/>
      <c r="C21" s="4" t="s">
        <v>59</v>
      </c>
      <c r="D21" s="10"/>
      <c r="E21" s="10"/>
      <c r="F21" s="10"/>
      <c r="G21" s="4"/>
      <c r="H21" s="4"/>
      <c r="I21" s="4"/>
      <c r="J21" s="4"/>
      <c r="K21" s="4"/>
      <c r="L21" s="4"/>
      <c r="M21" s="4"/>
      <c r="N21" s="4"/>
    </row>
    <row r="22" ht="54" customHeight="1" spans="1:14">
      <c r="A22" s="8"/>
      <c r="B22" s="4" t="s">
        <v>60</v>
      </c>
      <c r="C22" s="4" t="s">
        <v>61</v>
      </c>
      <c r="D22" s="10" t="s">
        <v>62</v>
      </c>
      <c r="E22" s="10"/>
      <c r="F22" s="10"/>
      <c r="G22" s="4" t="s">
        <v>39</v>
      </c>
      <c r="H22" s="14">
        <v>0.95</v>
      </c>
      <c r="I22" s="4">
        <v>10</v>
      </c>
      <c r="J22" s="4"/>
      <c r="K22" s="4">
        <v>10</v>
      </c>
      <c r="L22" s="4"/>
      <c r="M22" s="7"/>
      <c r="N22" s="7"/>
    </row>
    <row r="23" ht="30" customHeight="1" spans="1:14">
      <c r="A23" s="15" t="s">
        <v>63</v>
      </c>
      <c r="B23" s="15"/>
      <c r="C23" s="15"/>
      <c r="D23" s="15"/>
      <c r="E23" s="15"/>
      <c r="F23" s="15"/>
      <c r="G23" s="15"/>
      <c r="H23" s="15"/>
      <c r="I23" s="15">
        <f>SUM(I13:J22,J6)</f>
        <v>100</v>
      </c>
      <c r="J23" s="15"/>
      <c r="K23" s="15">
        <f>SUM(K13:L22,N6)</f>
        <v>95</v>
      </c>
      <c r="L23" s="15"/>
      <c r="M23" s="18"/>
      <c r="N23" s="18"/>
    </row>
  </sheetData>
  <mergeCells count="92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0:A11"/>
    <mergeCell ref="A12:A22"/>
    <mergeCell ref="B13:B16"/>
    <mergeCell ref="B18:B21"/>
    <mergeCell ref="C15:C16"/>
    <mergeCell ref="A5:B9"/>
  </mergeCells>
  <pageMargins left="0.554861111111111" right="0.554861111111111" top="0.550694444444444" bottom="0.236111111111111" header="0.5" footer="0.5"/>
  <pageSetup paperSize="9" scale="8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信息系统运维类项目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张丽媛</cp:lastModifiedBy>
  <dcterms:created xsi:type="dcterms:W3CDTF">2022-03-24T17:44:00Z</dcterms:created>
  <dcterms:modified xsi:type="dcterms:W3CDTF">2025-08-25T10:11:54Z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F43499875854479F96D711E41CFD70E1</vt:lpwstr>
  </property>
</Properties>
</file>